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82A2EA3A-0399-4F10-A023-BF11FC6D88C4}" xr6:coauthVersionLast="47" xr6:coauthVersionMax="47" xr10:uidLastSave="{00000000-0000-0000-0000-000000000000}"/>
  <bookViews>
    <workbookView xWindow="-110" yWindow="-110" windowWidth="38620" windowHeight="21100" xr2:uid="{00000000-000D-0000-FFFF-FFFF01000000}"/>
  </bookViews>
  <sheets>
    <sheet name="SP 110 RDW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" l="1"/>
  <c r="E11" i="3"/>
  <c r="E13" i="3"/>
  <c r="E37" i="3"/>
  <c r="E23" i="3"/>
  <c r="E19" i="3"/>
</calcChain>
</file>

<file path=xl/sharedStrings.xml><?xml version="1.0" encoding="utf-8"?>
<sst xmlns="http://schemas.openxmlformats.org/spreadsheetml/2006/main" count="117" uniqueCount="56">
  <si>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</si>
  <si>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</si>
  <si>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</si>
  <si>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</si>
  <si>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</si>
  <si>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</si>
  <si>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</si>
  <si>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</si>
  <si>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</si>
  <si>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</si>
  <si>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</si>
  <si>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</si>
  <si>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</si>
  <si>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</si>
  <si>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</si>
  <si>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</si>
  <si>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</si>
  <si>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</si>
  <si>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</si>
  <si>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</si>
  <si>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</si>
  <si>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</si>
  <si>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</si>
  <si>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</si>
  <si>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</si>
  <si>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</si>
  <si>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</si>
  <si>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</si>
  <si>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</si>
  <si>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</si>
  <si>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</si>
  <si>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</si>
  <si>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</si>
  <si>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</si>
  <si>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</si>
  <si>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</si>
  <si>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</si>
  <si>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</si>
  <si>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</si>
  <si>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</si>
  <si>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</si>
  <si>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</si>
  <si>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80148</t>
  </si>
  <si>
    <t>4220</t>
  </si>
  <si>
    <t>Zakup środków żywności</t>
  </si>
  <si>
    <t>SZKOŁA PODSTAWOWA Nr 110 im. K. Jeżewskiego</t>
  </si>
  <si>
    <t>ul.Bohaterów 41, 03-007 Warszawa</t>
  </si>
  <si>
    <t xml:space="preserve">Plan </t>
  </si>
  <si>
    <t>Stan środków pienieżnych na początek roku</t>
  </si>
  <si>
    <t>Dochody ogółem</t>
  </si>
  <si>
    <t xml:space="preserve">80101 Szkoły podstawowe </t>
  </si>
  <si>
    <t>80148 Stołówki szkolne i przedszkolne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</si>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</sst>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/>
    <xf numFmtId="0" fontId="7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3" fontId="1" fillId="0" borderId="0" xfId="0" applyNumberFormat="1" applyFont="1"/>
    <xf numFmtId="0" fontId="3" fillId="0" borderId="0" xfId="1" applyAlignment="1">
      <alignment vertical="center"/>
    </xf>
    <xf numFmtId="0" fontId="4" fillId="0" borderId="0" xfId="1" applyFont="1" applyAlignment="1">
      <alignment vertical="center" wrapText="1"/>
    </xf>
    <xf numFmtId="3" fontId="5" fillId="3" borderId="1" xfId="1" applyNumberFormat="1" applyFont="1" applyFill="1" applyBorder="1" applyAlignment="1">
      <alignment horizontal="center" vertical="center"/>
    </xf>
    <xf numFmtId="3" fontId="5" fillId="3" borderId="1" xfId="1" applyNumberFormat="1" applyFont="1" applyFill="1" applyBorder="1" applyAlignment="1">
      <alignment vertical="center"/>
    </xf>
    <xf numFmtId="0" fontId="6" fillId="3" borderId="1" xfId="1" applyFont="1" applyFill="1" applyBorder="1" applyAlignment="1">
      <alignment vertical="center" wrapText="1"/>
    </xf>
    <xf numFmtId="3" fontId="6" fillId="3" borderId="1" xfId="1" applyNumberFormat="1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/>
    </xf>
    <xf numFmtId="0" fontId="5" fillId="3" borderId="2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6" fillId="3" borderId="1" xfId="1" applyFont="1" applyFill="1" applyBorder="1" applyAlignment="1">
      <alignment wrapText="1"/>
    </xf>
    <xf numFmtId="0" fontId="5" fillId="3" borderId="5" xfId="1" applyFont="1" applyFill="1" applyBorder="1" applyAlignment="1">
      <alignment vertical="center"/>
    </xf>
    <xf numFmtId="3" fontId="5" fillId="3" borderId="5" xfId="1" applyNumberFormat="1" applyFont="1" applyFill="1" applyBorder="1" applyAlignment="1">
      <alignment vertical="center"/>
    </xf>
    <xf numFmtId="0" fontId="7" fillId="0" borderId="0" xfId="2"/>
    <xf numFmtId="0" fontId="3" fillId="0" borderId="0" xfId="1"/>
    <xf numFmtId="0" fontId="7" fillId="0" borderId="0" xfId="3"/>
    <xf numFmtId="0" fontId="7" fillId="0" borderId="0" xfId="2" applyAlignment="1">
      <alignment wrapText="1"/>
    </xf>
    <xf numFmtId="0" fontId="5" fillId="3" borderId="1" xfId="1" applyFont="1" applyFill="1" applyBorder="1" applyAlignment="1">
      <alignment horizontal="left" vertical="center"/>
    </xf>
    <xf numFmtId="0" fontId="7" fillId="0" borderId="0" xfId="2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workbookViewId="0">
      <selection activeCell="R14" sqref="R14"/>
    </sheetView>
  </sheetViews>
  <sheetFormatPr defaultRowHeight="15.5" x14ac:dyDescent="0.35"/>
  <cols>
    <col min="1" max="1" width="5.81640625" customWidth="1"/>
    <col min="2" max="2" width="9.81640625" customWidth="1"/>
    <col min="3" max="3" width="8.7265625" customWidth="1"/>
    <col min="4" max="4" width="76.54296875" style="1" customWidth="1"/>
    <col min="5" max="5" width="15" style="2" customWidth="1"/>
    <col min="6" max="6" width="1.26953125" style="3" customWidth="1"/>
    <col min="7" max="7" width="9.1796875" style="2" hidden="1" customWidth="1"/>
    <col min="8" max="10" width="9.1796875" hidden="1" customWidth="1"/>
  </cols>
  <sheetData>
    <row r="1" spans="1:10" ht="6" customHeight="1" x14ac:dyDescent="0.35"/>
    <row r="2" spans="1:10" ht="32.25" customHeight="1" x14ac:dyDescent="0.35">
      <c r="A2" s="29" t="s">
        <v>54</v>
      </c>
      <c r="B2" s="29"/>
      <c r="C2" s="29"/>
      <c r="D2" s="29"/>
      <c r="E2" s="29"/>
    </row>
    <row r="3" spans="1:10" ht="23.25" customHeight="1" x14ac:dyDescent="0.35">
      <c r="A3" s="30" t="s">
        <v>55</v>
      </c>
      <c r="B3" s="31"/>
      <c r="C3" s="31"/>
      <c r="D3" s="31"/>
      <c r="E3" s="31"/>
    </row>
    <row r="4" spans="1:10" ht="1.5" customHeight="1" x14ac:dyDescent="0.35"/>
    <row r="5" spans="1:10" x14ac:dyDescent="0.25">
      <c r="A5" s="32" t="s">
        <v>45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13" x14ac:dyDescent="0.25">
      <c r="A6" s="33" t="s">
        <v>46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9" customHeight="1" x14ac:dyDescent="0.35"/>
    <row r="8" spans="1:10" hidden="1" x14ac:dyDescent="0.35"/>
    <row r="9" spans="1:10" x14ac:dyDescent="0.35">
      <c r="A9" s="4"/>
      <c r="B9" s="4"/>
      <c r="C9" s="4"/>
      <c r="D9" s="5"/>
      <c r="E9" s="6" t="s">
        <v>47</v>
      </c>
    </row>
    <row r="10" spans="1:10" x14ac:dyDescent="0.35">
      <c r="A10" s="10" t="s">
        <v>48</v>
      </c>
      <c r="B10" s="10"/>
      <c r="C10" s="10"/>
      <c r="D10" s="10"/>
      <c r="E10" s="7">
        <v>0</v>
      </c>
    </row>
    <row r="11" spans="1:10" x14ac:dyDescent="0.35">
      <c r="A11" s="10" t="s">
        <v>49</v>
      </c>
      <c r="B11" s="10"/>
      <c r="C11" s="10"/>
      <c r="D11" s="10"/>
      <c r="E11" s="7">
        <f>E13+E19</f>
        <v>1098400</v>
      </c>
    </row>
    <row r="12" spans="1:10" ht="18" customHeight="1" x14ac:dyDescent="0.35">
      <c r="A12" s="8" t="s">
        <v>0</v>
      </c>
      <c r="B12" s="8" t="s">
        <v>1</v>
      </c>
      <c r="C12" s="8" t="s">
        <v>2</v>
      </c>
      <c r="D12" s="8" t="s">
        <v>3</v>
      </c>
      <c r="E12" s="9"/>
    </row>
    <row r="13" spans="1:10" x14ac:dyDescent="0.35">
      <c r="A13" s="10" t="s">
        <v>4</v>
      </c>
      <c r="B13" s="11" t="s">
        <v>50</v>
      </c>
      <c r="C13" s="12"/>
      <c r="D13" s="13"/>
      <c r="E13" s="7">
        <f>SUM(E14:E18)</f>
        <v>99400</v>
      </c>
    </row>
    <row r="14" spans="1:10" s="19" customFormat="1" ht="42.75" customHeight="1" x14ac:dyDescent="0.25">
      <c r="A14" s="14" t="s">
        <v>4</v>
      </c>
      <c r="B14" s="14" t="s">
        <v>5</v>
      </c>
      <c r="C14" s="14" t="s">
        <v>6</v>
      </c>
      <c r="D14" s="15" t="s">
        <v>7</v>
      </c>
      <c r="E14" s="16">
        <v>85000</v>
      </c>
      <c r="F14" s="17"/>
      <c r="G14" s="18"/>
    </row>
    <row r="15" spans="1:10" s="19" customFormat="1" x14ac:dyDescent="0.25">
      <c r="A15" s="14" t="s">
        <v>4</v>
      </c>
      <c r="B15" s="14" t="s">
        <v>5</v>
      </c>
      <c r="C15" s="14" t="s">
        <v>8</v>
      </c>
      <c r="D15" s="15" t="s">
        <v>9</v>
      </c>
      <c r="E15" s="16">
        <v>8000</v>
      </c>
      <c r="F15" s="17"/>
      <c r="G15" s="18"/>
    </row>
    <row r="16" spans="1:10" s="19" customFormat="1" x14ac:dyDescent="0.25">
      <c r="A16" s="14" t="s">
        <v>4</v>
      </c>
      <c r="B16" s="14" t="s">
        <v>5</v>
      </c>
      <c r="C16" s="14" t="s">
        <v>10</v>
      </c>
      <c r="D16" s="15" t="s">
        <v>11</v>
      </c>
      <c r="E16" s="16">
        <v>900</v>
      </c>
      <c r="F16" s="17"/>
      <c r="G16" s="18"/>
    </row>
    <row r="17" spans="1:7" s="19" customFormat="1" x14ac:dyDescent="0.25">
      <c r="A17" s="14" t="s">
        <v>4</v>
      </c>
      <c r="B17" s="14" t="s">
        <v>5</v>
      </c>
      <c r="C17" s="14" t="s">
        <v>12</v>
      </c>
      <c r="D17" s="15" t="s">
        <v>13</v>
      </c>
      <c r="E17" s="16">
        <v>500</v>
      </c>
      <c r="F17" s="17"/>
      <c r="G17" s="18"/>
    </row>
    <row r="18" spans="1:7" s="19" customFormat="1" x14ac:dyDescent="0.25">
      <c r="A18" s="14" t="s">
        <v>4</v>
      </c>
      <c r="B18" s="14" t="s">
        <v>5</v>
      </c>
      <c r="C18" s="14" t="s">
        <v>14</v>
      </c>
      <c r="D18" s="15" t="s">
        <v>15</v>
      </c>
      <c r="E18" s="16">
        <v>5000</v>
      </c>
      <c r="F18" s="17"/>
      <c r="G18" s="18"/>
    </row>
    <row r="19" spans="1:7" s="19" customFormat="1" x14ac:dyDescent="0.25">
      <c r="A19" s="10" t="s">
        <v>4</v>
      </c>
      <c r="B19" s="10" t="s">
        <v>51</v>
      </c>
      <c r="C19" s="10"/>
      <c r="D19" s="10"/>
      <c r="E19" s="7">
        <f>E20</f>
        <v>999000</v>
      </c>
      <c r="F19" s="17"/>
      <c r="G19" s="18"/>
    </row>
    <row r="20" spans="1:7" s="19" customFormat="1" x14ac:dyDescent="0.25">
      <c r="A20" s="14" t="s">
        <v>4</v>
      </c>
      <c r="B20" s="14" t="s">
        <v>42</v>
      </c>
      <c r="C20" s="14" t="s">
        <v>8</v>
      </c>
      <c r="D20" s="15" t="s">
        <v>9</v>
      </c>
      <c r="E20" s="16">
        <v>999000</v>
      </c>
      <c r="F20" s="17"/>
      <c r="G20" s="18"/>
    </row>
    <row r="21" spans="1:7" s="19" customFormat="1" x14ac:dyDescent="0.25">
      <c r="A21" s="27" t="s">
        <v>52</v>
      </c>
      <c r="B21" s="27"/>
      <c r="C21" s="27"/>
      <c r="D21" s="27"/>
      <c r="E21" s="7">
        <f>E23+E37</f>
        <v>1098400</v>
      </c>
      <c r="F21" s="17"/>
      <c r="G21" s="18"/>
    </row>
    <row r="22" spans="1:7" s="19" customFormat="1" ht="15.75" customHeight="1" x14ac:dyDescent="0.25">
      <c r="A22" s="8" t="s">
        <v>0</v>
      </c>
      <c r="B22" s="8" t="s">
        <v>1</v>
      </c>
      <c r="C22" s="8" t="s">
        <v>2</v>
      </c>
      <c r="D22" s="8" t="s">
        <v>3</v>
      </c>
      <c r="E22" s="20"/>
      <c r="F22" s="17"/>
      <c r="G22" s="18"/>
    </row>
    <row r="23" spans="1:7" s="19" customFormat="1" x14ac:dyDescent="0.25">
      <c r="A23" s="10" t="s">
        <v>4</v>
      </c>
      <c r="B23" s="10" t="s">
        <v>50</v>
      </c>
      <c r="C23" s="10"/>
      <c r="D23" s="10"/>
      <c r="E23" s="7">
        <f>SUM(E24:E36)</f>
        <v>99400</v>
      </c>
      <c r="F23" s="17"/>
      <c r="G23" s="18"/>
    </row>
    <row r="24" spans="1:7" s="19" customFormat="1" x14ac:dyDescent="0.25">
      <c r="A24" s="14" t="s">
        <v>4</v>
      </c>
      <c r="B24" s="14" t="s">
        <v>5</v>
      </c>
      <c r="C24" s="14" t="s">
        <v>16</v>
      </c>
      <c r="D24" s="15" t="s">
        <v>17</v>
      </c>
      <c r="E24" s="16">
        <v>4500</v>
      </c>
      <c r="F24" s="17"/>
      <c r="G24" s="18"/>
    </row>
    <row r="25" spans="1:7" s="19" customFormat="1" x14ac:dyDescent="0.25">
      <c r="A25" s="14" t="s">
        <v>4</v>
      </c>
      <c r="B25" s="14" t="s">
        <v>5</v>
      </c>
      <c r="C25" s="14" t="s">
        <v>18</v>
      </c>
      <c r="D25" s="15" t="s">
        <v>19</v>
      </c>
      <c r="E25" s="16">
        <v>7400</v>
      </c>
      <c r="F25" s="17"/>
      <c r="G25" s="18"/>
    </row>
    <row r="26" spans="1:7" s="19" customFormat="1" x14ac:dyDescent="0.25">
      <c r="A26" s="14" t="s">
        <v>4</v>
      </c>
      <c r="B26" s="14" t="s">
        <v>5</v>
      </c>
      <c r="C26" s="14" t="s">
        <v>20</v>
      </c>
      <c r="D26" s="15" t="s">
        <v>21</v>
      </c>
      <c r="E26" s="16">
        <v>5000</v>
      </c>
      <c r="F26" s="17"/>
      <c r="G26" s="18"/>
    </row>
    <row r="27" spans="1:7" s="19" customFormat="1" x14ac:dyDescent="0.25">
      <c r="A27" s="14" t="s">
        <v>4</v>
      </c>
      <c r="B27" s="14" t="s">
        <v>5</v>
      </c>
      <c r="C27" s="14" t="s">
        <v>22</v>
      </c>
      <c r="D27" s="15" t="s">
        <v>23</v>
      </c>
      <c r="E27" s="16">
        <v>42500</v>
      </c>
      <c r="F27" s="17"/>
      <c r="G27" s="18"/>
    </row>
    <row r="28" spans="1:7" s="19" customFormat="1" x14ac:dyDescent="0.25">
      <c r="A28" s="14" t="s">
        <v>4</v>
      </c>
      <c r="B28" s="14" t="s">
        <v>5</v>
      </c>
      <c r="C28" s="14" t="s">
        <v>24</v>
      </c>
      <c r="D28" s="15" t="s">
        <v>25</v>
      </c>
      <c r="E28" s="16">
        <v>22800</v>
      </c>
      <c r="F28" s="17"/>
      <c r="G28" s="18"/>
    </row>
    <row r="29" spans="1:7" s="19" customFormat="1" x14ac:dyDescent="0.25">
      <c r="A29" s="14" t="s">
        <v>4</v>
      </c>
      <c r="B29" s="14" t="s">
        <v>5</v>
      </c>
      <c r="C29" s="14" t="s">
        <v>26</v>
      </c>
      <c r="D29" s="15" t="s">
        <v>27</v>
      </c>
      <c r="E29" s="16">
        <v>10000</v>
      </c>
      <c r="F29" s="17"/>
      <c r="G29" s="18"/>
    </row>
    <row r="30" spans="1:7" s="19" customFormat="1" x14ac:dyDescent="0.25">
      <c r="A30" s="14" t="s">
        <v>4</v>
      </c>
      <c r="B30" s="14" t="s">
        <v>5</v>
      </c>
      <c r="C30" s="14" t="s">
        <v>28</v>
      </c>
      <c r="D30" s="15" t="s">
        <v>29</v>
      </c>
      <c r="E30" s="16">
        <v>1000</v>
      </c>
      <c r="F30" s="17"/>
      <c r="G30" s="18"/>
    </row>
    <row r="31" spans="1:7" s="19" customFormat="1" x14ac:dyDescent="0.25">
      <c r="A31" s="14" t="s">
        <v>4</v>
      </c>
      <c r="B31" s="14" t="s">
        <v>5</v>
      </c>
      <c r="C31" s="14" t="s">
        <v>30</v>
      </c>
      <c r="D31" s="15" t="s">
        <v>31</v>
      </c>
      <c r="E31" s="16">
        <v>3000</v>
      </c>
      <c r="F31" s="17"/>
      <c r="G31" s="18"/>
    </row>
    <row r="32" spans="1:7" s="19" customFormat="1" x14ac:dyDescent="0.25">
      <c r="A32" s="14" t="s">
        <v>4</v>
      </c>
      <c r="B32" s="14" t="s">
        <v>5</v>
      </c>
      <c r="C32" s="14" t="s">
        <v>32</v>
      </c>
      <c r="D32" s="15" t="s">
        <v>33</v>
      </c>
      <c r="E32" s="16">
        <v>500</v>
      </c>
      <c r="F32" s="17"/>
      <c r="G32" s="18"/>
    </row>
    <row r="33" spans="1:10" s="19" customFormat="1" x14ac:dyDescent="0.25">
      <c r="A33" s="14" t="s">
        <v>4</v>
      </c>
      <c r="B33" s="14" t="s">
        <v>5</v>
      </c>
      <c r="C33" s="14" t="s">
        <v>34</v>
      </c>
      <c r="D33" s="15" t="s">
        <v>35</v>
      </c>
      <c r="E33" s="16">
        <v>500</v>
      </c>
      <c r="F33" s="17"/>
      <c r="G33" s="18"/>
    </row>
    <row r="34" spans="1:10" s="19" customFormat="1" x14ac:dyDescent="0.25">
      <c r="A34" s="14" t="s">
        <v>4</v>
      </c>
      <c r="B34" s="14" t="s">
        <v>5</v>
      </c>
      <c r="C34" s="14" t="s">
        <v>36</v>
      </c>
      <c r="D34" s="15" t="s">
        <v>37</v>
      </c>
      <c r="E34" s="16">
        <v>1000</v>
      </c>
      <c r="F34" s="17"/>
      <c r="G34" s="18"/>
    </row>
    <row r="35" spans="1:10" s="19" customFormat="1" x14ac:dyDescent="0.25">
      <c r="A35" s="14" t="s">
        <v>4</v>
      </c>
      <c r="B35" s="14" t="s">
        <v>5</v>
      </c>
      <c r="C35" s="14" t="s">
        <v>38</v>
      </c>
      <c r="D35" s="15" t="s">
        <v>39</v>
      </c>
      <c r="E35" s="16">
        <v>1000</v>
      </c>
      <c r="F35" s="17"/>
      <c r="G35" s="18"/>
    </row>
    <row r="36" spans="1:10" s="19" customFormat="1" x14ac:dyDescent="0.25">
      <c r="A36" s="14" t="s">
        <v>4</v>
      </c>
      <c r="B36" s="14" t="s">
        <v>5</v>
      </c>
      <c r="C36" s="14" t="s">
        <v>40</v>
      </c>
      <c r="D36" s="15" t="s">
        <v>41</v>
      </c>
      <c r="E36" s="16">
        <v>200</v>
      </c>
      <c r="F36" s="17"/>
      <c r="G36" s="18"/>
    </row>
    <row r="37" spans="1:10" s="19" customFormat="1" x14ac:dyDescent="0.25">
      <c r="A37" s="10" t="s">
        <v>4</v>
      </c>
      <c r="B37" s="10" t="s">
        <v>51</v>
      </c>
      <c r="C37" s="10"/>
      <c r="D37" s="21"/>
      <c r="E37" s="22">
        <f>SUM(E38:E41)</f>
        <v>999000</v>
      </c>
      <c r="F37" s="17"/>
      <c r="G37" s="18"/>
    </row>
    <row r="38" spans="1:10" s="19" customFormat="1" x14ac:dyDescent="0.25">
      <c r="A38" s="14" t="s">
        <v>4</v>
      </c>
      <c r="B38" s="14" t="s">
        <v>42</v>
      </c>
      <c r="C38" s="14" t="s">
        <v>18</v>
      </c>
      <c r="D38" s="15" t="s">
        <v>19</v>
      </c>
      <c r="E38" s="16">
        <v>4000</v>
      </c>
      <c r="F38" s="17"/>
      <c r="G38" s="18"/>
    </row>
    <row r="39" spans="1:10" s="19" customFormat="1" x14ac:dyDescent="0.25">
      <c r="A39" s="14" t="s">
        <v>4</v>
      </c>
      <c r="B39" s="14" t="s">
        <v>42</v>
      </c>
      <c r="C39" s="14" t="s">
        <v>43</v>
      </c>
      <c r="D39" s="15" t="s">
        <v>44</v>
      </c>
      <c r="E39" s="16">
        <v>990000</v>
      </c>
      <c r="F39" s="17"/>
      <c r="G39" s="18"/>
    </row>
    <row r="40" spans="1:10" s="19" customFormat="1" x14ac:dyDescent="0.25">
      <c r="A40" s="14" t="s">
        <v>4</v>
      </c>
      <c r="B40" s="14" t="s">
        <v>42</v>
      </c>
      <c r="C40" s="14" t="s">
        <v>26</v>
      </c>
      <c r="D40" s="15" t="s">
        <v>27</v>
      </c>
      <c r="E40" s="16">
        <v>4000</v>
      </c>
      <c r="F40" s="17"/>
      <c r="G40" s="18"/>
    </row>
    <row r="41" spans="1:10" s="19" customFormat="1" x14ac:dyDescent="0.25">
      <c r="A41" s="14" t="s">
        <v>4</v>
      </c>
      <c r="B41" s="14" t="s">
        <v>42</v>
      </c>
      <c r="C41" s="14" t="s">
        <v>38</v>
      </c>
      <c r="D41" s="15" t="s">
        <v>39</v>
      </c>
      <c r="E41" s="16">
        <v>1000</v>
      </c>
      <c r="F41" s="17"/>
      <c r="G41" s="18"/>
    </row>
    <row r="42" spans="1:10" s="19" customFormat="1" x14ac:dyDescent="0.25">
      <c r="A42" s="27" t="s">
        <v>53</v>
      </c>
      <c r="B42" s="27"/>
      <c r="C42" s="27"/>
      <c r="D42" s="27"/>
      <c r="E42" s="7">
        <v>0</v>
      </c>
      <c r="F42" s="17"/>
      <c r="G42" s="18"/>
    </row>
    <row r="43" spans="1:10" ht="104.25" customHeight="1" x14ac:dyDescent="0.35">
      <c r="A43" s="23"/>
      <c r="B43" s="23"/>
      <c r="C43" s="24"/>
      <c r="D43" s="25"/>
      <c r="E43" s="23"/>
    </row>
    <row r="44" spans="1:10" x14ac:dyDescent="0.35">
      <c r="A44" s="24"/>
      <c r="B44" s="24"/>
      <c r="C44" s="24"/>
      <c r="D44" s="25"/>
      <c r="E44" s="23"/>
    </row>
    <row r="45" spans="1:10" x14ac:dyDescent="0.35">
      <c r="A45" s="24"/>
      <c r="B45" s="24"/>
      <c r="C45" s="24"/>
      <c r="D45" s="25"/>
      <c r="E45" s="23"/>
    </row>
    <row r="46" spans="1:10" s="3" customFormat="1" x14ac:dyDescent="0.35">
      <c r="A46" s="24"/>
      <c r="B46" s="24"/>
      <c r="C46" s="24"/>
      <c r="D46" s="25"/>
      <c r="E46" s="23"/>
      <c r="G46" s="2"/>
      <c r="H46"/>
      <c r="I46"/>
      <c r="J46"/>
    </row>
    <row r="47" spans="1:10" s="3" customFormat="1" x14ac:dyDescent="0.35">
      <c r="A47" s="25"/>
      <c r="B47" s="25"/>
      <c r="C47" s="25"/>
      <c r="D47" s="25"/>
      <c r="E47" s="23"/>
      <c r="G47" s="2"/>
      <c r="H47"/>
      <c r="I47"/>
      <c r="J47"/>
    </row>
    <row r="48" spans="1:10" s="3" customFormat="1" x14ac:dyDescent="0.35">
      <c r="A48" s="25"/>
      <c r="B48" s="25"/>
      <c r="C48" s="25"/>
      <c r="D48" s="25"/>
      <c r="E48" s="23"/>
      <c r="G48" s="2"/>
      <c r="H48"/>
      <c r="I48"/>
      <c r="J48"/>
    </row>
    <row r="49" spans="1:10" s="3" customFormat="1" x14ac:dyDescent="0.35">
      <c r="A49" s="23"/>
      <c r="B49" s="23"/>
      <c r="C49" s="26"/>
      <c r="D49" s="26"/>
      <c r="E49" s="26"/>
      <c r="G49" s="2"/>
      <c r="H49"/>
      <c r="I49"/>
      <c r="J49"/>
    </row>
    <row r="50" spans="1:10" s="3" customFormat="1" x14ac:dyDescent="0.35">
      <c r="A50" s="25"/>
      <c r="B50" s="25"/>
      <c r="C50" s="25"/>
      <c r="D50" s="25"/>
      <c r="E50" s="23"/>
      <c r="G50" s="2"/>
      <c r="H50"/>
      <c r="I50"/>
      <c r="J50"/>
    </row>
    <row r="51" spans="1:10" s="3" customFormat="1" x14ac:dyDescent="0.35">
      <c r="A51" s="25"/>
      <c r="B51" s="25"/>
      <c r="C51" s="25"/>
      <c r="D51" s="25"/>
      <c r="E51" s="23"/>
      <c r="G51" s="2"/>
      <c r="H51"/>
      <c r="I51"/>
      <c r="J51"/>
    </row>
    <row r="52" spans="1:10" s="3" customFormat="1" x14ac:dyDescent="0.35">
      <c r="A52" s="25"/>
      <c r="B52" s="25"/>
      <c r="C52" s="25"/>
      <c r="D52" s="25"/>
      <c r="E52" s="23"/>
      <c r="G52" s="2"/>
      <c r="H52"/>
      <c r="I52"/>
      <c r="J52"/>
    </row>
    <row r="53" spans="1:10" s="3" customFormat="1" x14ac:dyDescent="0.35">
      <c r="A53" s="25"/>
      <c r="B53" s="25"/>
      <c r="C53" s="25"/>
      <c r="D53" s="25"/>
      <c r="E53" s="23"/>
      <c r="G53" s="2"/>
      <c r="H53"/>
      <c r="I53"/>
      <c r="J53"/>
    </row>
    <row r="54" spans="1:10" s="3" customFormat="1" x14ac:dyDescent="0.35">
      <c r="A54" s="25"/>
      <c r="B54" s="25"/>
      <c r="C54" s="25"/>
      <c r="D54" s="25"/>
      <c r="E54" s="23"/>
      <c r="G54" s="2"/>
      <c r="H54"/>
      <c r="I54"/>
      <c r="J54"/>
    </row>
    <row r="55" spans="1:10" s="3" customFormat="1" x14ac:dyDescent="0.35">
      <c r="A55" s="23"/>
      <c r="B55" s="23"/>
      <c r="C55" s="25"/>
      <c r="D55" s="28"/>
      <c r="E55" s="28"/>
      <c r="G55" s="2"/>
      <c r="H55"/>
      <c r="I55"/>
      <c r="J55"/>
    </row>
  </sheetData>
  <mergeCells count="5">
    <mergeCell ref="D55:E55"/>
    <mergeCell ref="A2:E2"/>
    <mergeCell ref="A3:E3"/>
    <mergeCell ref="A5:J5"/>
    <mergeCell ref="A6:J6"/>
  </mergeCells>
  <pageMargins left="0.55118110236220474" right="0.47244094488188981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 110 RDW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110</dc:title>
  <dc:creator>Marta Kończyk</dc:creator>
  <cp:lastModifiedBy>Marta Kończyk</cp:lastModifiedBy>
  <cp:lastPrinted>2024-01-08T11:49:25Z</cp:lastPrinted>
  <dcterms:created xsi:type="dcterms:W3CDTF">2024-01-08T10:44:10Z</dcterms:created>
  <dcterms:modified xsi:type="dcterms:W3CDTF">2024-01-22T11:31:02Z</dcterms:modified>
</cp:coreProperties>
</file>