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lanowanie\Plany 2024\"/>
    </mc:Choice>
  </mc:AlternateContent>
  <xr:revisionPtr revIDLastSave="0" documentId="13_ncr:1_{0D834F31-0521-4C00-82A2-A90F5688B7A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CV LO   RDW" sheetId="3" r:id="rId1"/>
  </sheets>
  <definedNames>
    <definedName name="_xlnm.Print_Area" localSheetId="0">'CV LO   RDW'!$A$1:$H$50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" i="3" l="1"/>
  <c r="H17" i="3"/>
  <c r="G19" i="3"/>
  <c r="G17" i="3" s="1"/>
  <c r="F19" i="3"/>
  <c r="E19" i="3"/>
  <c r="E17" i="3" s="1"/>
  <c r="F17" i="3"/>
  <c r="H13" i="3"/>
  <c r="H11" i="3"/>
  <c r="G13" i="3"/>
  <c r="G11" i="3"/>
  <c r="F13" i="3"/>
  <c r="F11" i="3"/>
  <c r="E13" i="3"/>
  <c r="E11" i="3"/>
</calcChain>
</file>

<file path=xl/sharedStrings.xml><?xml version="1.0" encoding="utf-8"?>
<sst xmlns="http://schemas.openxmlformats.org/spreadsheetml/2006/main" count="94" uniqueCount="55">
  <si>
    <t>Dział</t>
  </si>
  <si>
    <t>Rozdział</t>
  </si>
  <si>
    <t>Paragraf</t>
  </si>
  <si>
    <t>Paragraf - nazwa</t>
  </si>
  <si>
    <t>Zmniejszenia</t>
  </si>
  <si>
    <t>Zwiększenia</t>
  </si>
  <si>
    <t>Plan po zmianach</t>
  </si>
  <si>
    <t>801</t>
  </si>
  <si>
    <t>80120</t>
  </si>
  <si>
    <t>0750</t>
  </si>
  <si>
    <t>Wpływy z najmu i dzierżawy składników majątkowych Skarbu Państwa, jednostek samorządu terytorialnego lub innych jednostek zaliczanych do sektora finansów publicznych oraz innych umów o podobnym charakterze</t>
  </si>
  <si>
    <t>0920</t>
  </si>
  <si>
    <t>Wpływy z pozostałych odsetek</t>
  </si>
  <si>
    <t>0970</t>
  </si>
  <si>
    <t>Wpływy z różnych dochodów</t>
  </si>
  <si>
    <t>4190</t>
  </si>
  <si>
    <t>Nagrody konkursowe</t>
  </si>
  <si>
    <t>4210</t>
  </si>
  <si>
    <t>Zakup materiałów i wyposażenia</t>
  </si>
  <si>
    <t>4240</t>
  </si>
  <si>
    <t>Zakup środków dydaktycznych i książek</t>
  </si>
  <si>
    <t>4260</t>
  </si>
  <si>
    <t>Zakup energii</t>
  </si>
  <si>
    <t>4270</t>
  </si>
  <si>
    <t>Zakup usług remontowych</t>
  </si>
  <si>
    <t>4300</t>
  </si>
  <si>
    <t>Zakup usług pozostałych</t>
  </si>
  <si>
    <t>4360</t>
  </si>
  <si>
    <t>Opłaty z tytułu zakupu usług telekomunikacyjnych</t>
  </si>
  <si>
    <t>4390</t>
  </si>
  <si>
    <t>Zakup usług obejmujących wykonanie ekspertyz, analiz i opinii</t>
  </si>
  <si>
    <t>4410</t>
  </si>
  <si>
    <t>Podróże służbowe krajowe</t>
  </si>
  <si>
    <t>4430</t>
  </si>
  <si>
    <t>Różne opłaty i składki</t>
  </si>
  <si>
    <t>4480</t>
  </si>
  <si>
    <t>Podatek od nieruchomości</t>
  </si>
  <si>
    <t>4520</t>
  </si>
  <si>
    <t>Opłaty na rzecz budżetów jednostek samorządu terytorialnego</t>
  </si>
  <si>
    <t>4530</t>
  </si>
  <si>
    <t>Podatek od towarów i usług (VAT)</t>
  </si>
  <si>
    <t>4610</t>
  </si>
  <si>
    <t>Koszty postępowania sądowego i prokuratorskiego</t>
  </si>
  <si>
    <t>4700</t>
  </si>
  <si>
    <t>Szkolenia pracowników niebędących członkami korpusu służby cywilnej</t>
  </si>
  <si>
    <t>CV Liceum Ogólnokształcące im. Zbigniewa Herberta</t>
  </si>
  <si>
    <t>ul.Vincenta van Gogha 1, 03-188 Warszawa</t>
  </si>
  <si>
    <t>Plan</t>
  </si>
  <si>
    <t>Stan środków pieniężnych na początek roku</t>
  </si>
  <si>
    <t>Dochody ogółem</t>
  </si>
  <si>
    <t>80120 Licea ogólnokształcące</t>
  </si>
  <si>
    <t>Wydatki ogółem</t>
  </si>
  <si>
    <t>Stan środków pieniężnych na koniec roku</t>
  </si>
  <si>
    <t xml:space="preserve">Plan dochodów gromadzonych na wydzielonych rachunkach jednostek budżetowych prowadzących działalność określoną w Ustawie Prawo oświatowe i wydatków nimi finansowanych na 2024 rok </t>
  </si>
  <si>
    <t>Uchwała Nr XCII/3017/2023 Rady m.st. Warszawy z dnia 14 grudnia 2023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</si>
</sst>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10"/>
      <name val="Arial"/>
      <family val="2"/>
      <charset val="238"/>
    </font>
    <font>
      <b/>
      <sz val="14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1"/>
      <color theme="1"/>
      <name val="Calibri"/>
      <family val="2"/>
      <scheme val="minor"/>
    </font>
    <font>
      <b/>
      <sz val="12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6" fillId="0" borderId="0"/>
  </cellStyleXfs>
  <cellXfs count="54">
    <xf numFmtId="0" fontId="0" fillId="0" borderId="0" xfId="0"/>
    <xf numFmtId="3" fontId="3" fillId="0" borderId="0" xfId="0" applyNumberFormat="1" applyFont="1"/>
    <xf numFmtId="3" fontId="0" fillId="0" borderId="0" xfId="0" applyNumberFormat="1"/>
    <xf numFmtId="0" fontId="0" fillId="0" borderId="0" xfId="0" applyAlignment="1">
      <alignment wrapText="1"/>
    </xf>
    <xf numFmtId="0" fontId="7" fillId="2" borderId="0" xfId="5" applyFont="1" applyFill="1" applyAlignment="1">
      <alignment vertical="center" wrapText="1"/>
    </xf>
    <xf numFmtId="0" fontId="8" fillId="2" borderId="0" xfId="5" applyFont="1" applyFill="1" applyAlignment="1">
      <alignment vertical="center" wrapText="1"/>
    </xf>
    <xf numFmtId="3" fontId="4" fillId="3" borderId="3" xfId="4" applyNumberFormat="1" applyFont="1" applyFill="1" applyBorder="1" applyAlignment="1">
      <alignment horizontal="center" vertical="center" wrapText="1"/>
    </xf>
    <xf numFmtId="3" fontId="4" fillId="3" borderId="4" xfId="4" applyNumberFormat="1" applyFont="1" applyFill="1" applyBorder="1" applyAlignment="1">
      <alignment horizontal="right" vertical="center"/>
    </xf>
    <xf numFmtId="3" fontId="4" fillId="3" borderId="4" xfId="4" applyNumberFormat="1" applyFont="1" applyFill="1" applyBorder="1" applyAlignment="1">
      <alignment horizontal="right" vertical="center" wrapText="1"/>
    </xf>
    <xf numFmtId="0" fontId="4" fillId="3" borderId="4" xfId="4" applyFont="1" applyFill="1" applyBorder="1" applyAlignment="1">
      <alignment horizontal="center" vertical="center" wrapText="1"/>
    </xf>
    <xf numFmtId="0" fontId="4" fillId="3" borderId="4" xfId="4" applyFont="1" applyFill="1" applyBorder="1" applyAlignment="1">
      <alignment horizontal="left" vertical="center" wrapText="1"/>
    </xf>
    <xf numFmtId="0" fontId="4" fillId="3" borderId="4" xfId="4" applyFont="1" applyFill="1" applyBorder="1" applyAlignment="1">
      <alignment horizontal="center" vertical="center"/>
    </xf>
    <xf numFmtId="3" fontId="4" fillId="3" borderId="4" xfId="4" applyNumberFormat="1" applyFont="1" applyFill="1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vertical="center" wrapText="1"/>
    </xf>
    <xf numFmtId="3" fontId="0" fillId="0" borderId="4" xfId="0" applyNumberFormat="1" applyBorder="1" applyAlignment="1">
      <alignment vertical="center"/>
    </xf>
    <xf numFmtId="3" fontId="3" fillId="0" borderId="0" xfId="0" applyNumberFormat="1" applyFont="1" applyAlignment="1">
      <alignment vertical="center"/>
    </xf>
    <xf numFmtId="3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49" fontId="1" fillId="0" borderId="4" xfId="0" applyNumberFormat="1" applyFont="1" applyBorder="1" applyAlignment="1">
      <alignment horizontal="center" vertical="center"/>
    </xf>
    <xf numFmtId="0" fontId="4" fillId="3" borderId="4" xfId="4" applyFont="1" applyFill="1" applyBorder="1" applyAlignment="1">
      <alignment horizontal="right" vertical="center" wrapText="1"/>
    </xf>
    <xf numFmtId="0" fontId="3" fillId="0" borderId="0" xfId="0" applyFont="1"/>
    <xf numFmtId="0" fontId="1" fillId="0" borderId="0" xfId="2" applyAlignment="1">
      <alignment vertical="center"/>
    </xf>
    <xf numFmtId="0" fontId="5" fillId="0" borderId="0" xfId="2" applyFont="1" applyAlignment="1">
      <alignment horizontal="center" vertical="center"/>
    </xf>
    <xf numFmtId="3" fontId="1" fillId="0" borderId="0" xfId="2" applyNumberFormat="1" applyAlignment="1">
      <alignment vertical="center"/>
    </xf>
    <xf numFmtId="3" fontId="1" fillId="0" borderId="0" xfId="2" applyNumberFormat="1" applyAlignment="1">
      <alignment vertical="center" wrapText="1"/>
    </xf>
    <xf numFmtId="0" fontId="1" fillId="0" borderId="0" xfId="2" applyAlignment="1">
      <alignment horizontal="center" vertical="center"/>
    </xf>
    <xf numFmtId="0" fontId="1" fillId="0" borderId="0" xfId="2" applyAlignment="1">
      <alignment vertical="center" wrapText="1"/>
    </xf>
    <xf numFmtId="0" fontId="1" fillId="0" borderId="0" xfId="2" applyAlignment="1">
      <alignment horizontal="left" vertical="center"/>
    </xf>
    <xf numFmtId="0" fontId="5" fillId="0" borderId="0" xfId="2" applyFont="1" applyAlignment="1">
      <alignment horizontal="left" vertical="center"/>
    </xf>
    <xf numFmtId="3" fontId="5" fillId="0" borderId="0" xfId="2" applyNumberFormat="1" applyFont="1" applyAlignment="1">
      <alignment horizontal="left" vertical="center"/>
    </xf>
    <xf numFmtId="3" fontId="1" fillId="0" borderId="0" xfId="2" applyNumberFormat="1" applyAlignment="1">
      <alignment horizontal="center" vertical="center"/>
    </xf>
    <xf numFmtId="0" fontId="9" fillId="0" borderId="0" xfId="3" applyAlignment="1">
      <alignment vertical="center" wrapText="1"/>
    </xf>
    <xf numFmtId="0" fontId="1" fillId="0" borderId="0" xfId="2" applyAlignment="1">
      <alignment horizontal="right" vertical="center"/>
    </xf>
    <xf numFmtId="0" fontId="9" fillId="0" borderId="0" xfId="3" applyAlignment="1">
      <alignment horizontal="right" vertical="center"/>
    </xf>
    <xf numFmtId="0" fontId="9" fillId="0" borderId="0" xfId="1"/>
    <xf numFmtId="0" fontId="9" fillId="0" borderId="0" xfId="1" applyAlignment="1">
      <alignment wrapText="1"/>
    </xf>
    <xf numFmtId="0" fontId="9" fillId="0" borderId="0" xfId="3"/>
    <xf numFmtId="0" fontId="1" fillId="0" borderId="0" xfId="2" applyAlignment="1">
      <alignment wrapText="1"/>
    </xf>
    <xf numFmtId="0" fontId="4" fillId="3" borderId="5" xfId="4" applyFont="1" applyFill="1" applyBorder="1" applyAlignment="1">
      <alignment horizontal="left" vertical="center"/>
    </xf>
    <xf numFmtId="0" fontId="4" fillId="3" borderId="6" xfId="4" applyFont="1" applyFill="1" applyBorder="1" applyAlignment="1">
      <alignment horizontal="left" vertical="center"/>
    </xf>
    <xf numFmtId="0" fontId="4" fillId="3" borderId="7" xfId="4" applyFont="1" applyFill="1" applyBorder="1" applyAlignment="1">
      <alignment horizontal="left" vertical="center"/>
    </xf>
    <xf numFmtId="0" fontId="1" fillId="0" borderId="0" xfId="2" applyAlignment="1">
      <alignment vertical="center"/>
    </xf>
    <xf numFmtId="3" fontId="1" fillId="0" borderId="0" xfId="2" applyNumberFormat="1" applyAlignment="1">
      <alignment horizontal="left" wrapText="1"/>
    </xf>
    <xf numFmtId="0" fontId="1" fillId="0" borderId="0" xfId="2"/>
    <xf numFmtId="0" fontId="2" fillId="0" borderId="0" xfId="4" applyFont="1" applyAlignment="1">
      <alignment horizontal="center" vertical="center" wrapText="1"/>
    </xf>
    <xf numFmtId="0" fontId="2" fillId="0" borderId="0" xfId="4" applyFont="1" applyAlignment="1">
      <alignment horizontal="center" vertical="center"/>
    </xf>
    <xf numFmtId="0" fontId="7" fillId="2" borderId="0" xfId="5" applyFont="1" applyFill="1" applyAlignment="1">
      <alignment horizontal="center" vertical="center" wrapText="1"/>
    </xf>
    <xf numFmtId="0" fontId="8" fillId="2" borderId="0" xfId="5" applyFont="1" applyFill="1" applyAlignment="1">
      <alignment horizontal="center" vertical="center" wrapText="1"/>
    </xf>
    <xf numFmtId="0" fontId="1" fillId="0" borderId="1" xfId="4" applyBorder="1" applyAlignment="1">
      <alignment horizontal="left" vertical="center"/>
    </xf>
    <xf numFmtId="0" fontId="1" fillId="0" borderId="2" xfId="4" applyBorder="1" applyAlignment="1">
      <alignment horizontal="left" vertical="center"/>
    </xf>
    <xf numFmtId="0" fontId="4" fillId="3" borderId="5" xfId="4" applyFont="1" applyFill="1" applyBorder="1" applyAlignment="1">
      <alignment horizontal="left" vertical="center"/>
    </xf>
    <xf numFmtId="0" fontId="4" fillId="3" borderId="6" xfId="4" applyFont="1" applyFill="1" applyBorder="1" applyAlignment="1">
      <alignment horizontal="left" vertical="center"/>
    </xf>
    <xf numFmtId="0" fontId="4" fillId="3" borderId="7" xfId="4" applyFont="1" applyFill="1" applyBorder="1" applyAlignment="1">
      <alignment horizontal="left" vertical="center"/>
    </xf>
  </cellXfs>
  <cellStyles count="6">
    <cellStyle name="Normalny" xfId="0" builtinId="0"/>
    <cellStyle name="Normalny 2" xfId="1" xr:uid="{00000000-0005-0000-0000-000001000000}"/>
    <cellStyle name="Normalny 2 2" xfId="2" xr:uid="{00000000-0005-0000-0000-000002000000}"/>
    <cellStyle name="Normalny 3" xfId="3" xr:uid="{00000000-0005-0000-0000-000003000000}"/>
    <cellStyle name="Normalny 4" xfId="4" xr:uid="{00000000-0005-0000-0000-000004000000}"/>
    <cellStyle name="Normalny 5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7"/>
  <sheetViews>
    <sheetView tabSelected="1" topLeftCell="A6" zoomScale="115" zoomScaleNormal="115" workbookViewId="0">
      <selection activeCell="E20" sqref="E20"/>
    </sheetView>
  </sheetViews>
  <sheetFormatPr defaultRowHeight="15" x14ac:dyDescent="0.2"/>
  <cols>
    <col min="1" max="1" width="8.28515625" customWidth="1"/>
    <col min="2" max="2" width="10.85546875" customWidth="1"/>
    <col min="3" max="3" width="10.7109375" customWidth="1"/>
    <col min="4" max="4" width="70.5703125" style="3" customWidth="1"/>
    <col min="5" max="5" width="13" style="2" customWidth="1"/>
    <col min="6" max="6" width="13" style="2" hidden="1" customWidth="1"/>
    <col min="7" max="7" width="12.28515625" style="2" hidden="1" customWidth="1"/>
    <col min="8" max="8" width="13.140625" style="2" hidden="1" customWidth="1"/>
    <col min="9" max="9" width="9.140625" style="1"/>
    <col min="10" max="10" width="9.140625" style="2"/>
  </cols>
  <sheetData>
    <row r="1" spans="1:10" ht="60.75" customHeight="1" x14ac:dyDescent="0.2">
      <c r="A1" s="45" t="s">
        <v>53</v>
      </c>
      <c r="B1" s="45"/>
      <c r="C1" s="45"/>
      <c r="D1" s="45"/>
      <c r="E1" s="45"/>
      <c r="F1" s="45"/>
      <c r="G1" s="45"/>
      <c r="H1" s="45"/>
    </row>
    <row r="2" spans="1:10" ht="27" customHeight="1" x14ac:dyDescent="0.2">
      <c r="A2" s="46" t="s">
        <v>54</v>
      </c>
      <c r="B2" s="46"/>
      <c r="C2" s="46"/>
      <c r="D2" s="46"/>
      <c r="E2" s="46"/>
      <c r="F2" s="46"/>
      <c r="G2" s="46"/>
      <c r="H2" s="46"/>
    </row>
    <row r="3" spans="1:10" ht="3.75" customHeight="1" x14ac:dyDescent="0.2"/>
    <row r="4" spans="1:10" ht="23.25" customHeight="1" x14ac:dyDescent="0.2">
      <c r="A4" s="47" t="s">
        <v>45</v>
      </c>
      <c r="B4" s="47"/>
      <c r="C4" s="47"/>
      <c r="D4" s="47"/>
      <c r="E4" s="47"/>
      <c r="F4" s="47"/>
      <c r="G4" s="47"/>
      <c r="H4" s="47"/>
      <c r="I4" s="4"/>
      <c r="J4" s="4"/>
    </row>
    <row r="5" spans="1:10" ht="12.75" customHeight="1" x14ac:dyDescent="0.2">
      <c r="A5" s="48" t="s">
        <v>46</v>
      </c>
      <c r="B5" s="48"/>
      <c r="C5" s="48"/>
      <c r="D5" s="48"/>
      <c r="E5" s="48"/>
      <c r="F5" s="48"/>
      <c r="G5" s="48"/>
      <c r="H5" s="48"/>
      <c r="I5" s="5"/>
      <c r="J5" s="5"/>
    </row>
    <row r="6" spans="1:10" ht="12.75" customHeight="1" x14ac:dyDescent="0.2"/>
    <row r="7" spans="1:10" hidden="1" x14ac:dyDescent="0.2"/>
    <row r="8" spans="1:10" hidden="1" x14ac:dyDescent="0.2"/>
    <row r="9" spans="1:10" ht="25.5" x14ac:dyDescent="0.2">
      <c r="A9" s="49"/>
      <c r="B9" s="49"/>
      <c r="C9" s="49"/>
      <c r="D9" s="50"/>
      <c r="E9" s="6" t="s">
        <v>47</v>
      </c>
      <c r="F9" s="6" t="s">
        <v>4</v>
      </c>
      <c r="G9" s="6" t="s">
        <v>5</v>
      </c>
      <c r="H9" s="6" t="s">
        <v>6</v>
      </c>
    </row>
    <row r="10" spans="1:10" ht="21" customHeight="1" x14ac:dyDescent="0.2">
      <c r="A10" s="51" t="s">
        <v>48</v>
      </c>
      <c r="B10" s="52"/>
      <c r="C10" s="52"/>
      <c r="D10" s="53"/>
      <c r="E10" s="7">
        <v>0</v>
      </c>
      <c r="F10" s="7"/>
      <c r="G10" s="7"/>
      <c r="H10" s="7">
        <v>0</v>
      </c>
    </row>
    <row r="11" spans="1:10" x14ac:dyDescent="0.2">
      <c r="A11" s="51" t="s">
        <v>49</v>
      </c>
      <c r="B11" s="52"/>
      <c r="C11" s="52"/>
      <c r="D11" s="53"/>
      <c r="E11" s="8">
        <f>E13</f>
        <v>700000</v>
      </c>
      <c r="F11" s="8">
        <f>F13</f>
        <v>0</v>
      </c>
      <c r="G11" s="8">
        <f>G13</f>
        <v>0</v>
      </c>
      <c r="H11" s="8">
        <f>H13</f>
        <v>0</v>
      </c>
    </row>
    <row r="12" spans="1:10" ht="21.75" customHeight="1" x14ac:dyDescent="0.2">
      <c r="A12" s="9" t="s">
        <v>0</v>
      </c>
      <c r="B12" s="9" t="s">
        <v>1</v>
      </c>
      <c r="C12" s="9" t="s">
        <v>2</v>
      </c>
      <c r="D12" s="10" t="s">
        <v>3</v>
      </c>
      <c r="E12" s="8"/>
      <c r="F12" s="8"/>
      <c r="G12" s="8"/>
      <c r="H12" s="8"/>
    </row>
    <row r="13" spans="1:10" ht="20.25" customHeight="1" x14ac:dyDescent="0.2">
      <c r="A13" s="11">
        <v>801</v>
      </c>
      <c r="B13" s="39" t="s">
        <v>50</v>
      </c>
      <c r="C13" s="40"/>
      <c r="D13" s="41"/>
      <c r="E13" s="12">
        <f>SUM(E14:E16)</f>
        <v>700000</v>
      </c>
      <c r="F13" s="12">
        <f>SUM(F14:F16)</f>
        <v>0</v>
      </c>
      <c r="G13" s="12">
        <f>SUM(G14:G16)</f>
        <v>0</v>
      </c>
      <c r="H13" s="12">
        <f>SUM(H14:H16)</f>
        <v>0</v>
      </c>
    </row>
    <row r="14" spans="1:10" s="18" customFormat="1" ht="54" customHeight="1" x14ac:dyDescent="0.2">
      <c r="A14" s="13" t="s">
        <v>7</v>
      </c>
      <c r="B14" s="13" t="s">
        <v>8</v>
      </c>
      <c r="C14" s="13" t="s">
        <v>9</v>
      </c>
      <c r="D14" s="14" t="s">
        <v>10</v>
      </c>
      <c r="E14" s="15">
        <v>697500</v>
      </c>
      <c r="F14" s="15"/>
      <c r="G14" s="15"/>
      <c r="H14" s="15"/>
      <c r="I14" s="16"/>
      <c r="J14" s="17"/>
    </row>
    <row r="15" spans="1:10" s="18" customFormat="1" x14ac:dyDescent="0.2">
      <c r="A15" s="13" t="s">
        <v>7</v>
      </c>
      <c r="B15" s="13" t="s">
        <v>8</v>
      </c>
      <c r="C15" s="13" t="s">
        <v>11</v>
      </c>
      <c r="D15" s="14" t="s">
        <v>12</v>
      </c>
      <c r="E15" s="15">
        <v>1500</v>
      </c>
      <c r="F15" s="15"/>
      <c r="G15" s="15"/>
      <c r="H15" s="15"/>
      <c r="I15" s="16"/>
      <c r="J15" s="17"/>
    </row>
    <row r="16" spans="1:10" s="18" customFormat="1" x14ac:dyDescent="0.2">
      <c r="A16" s="13" t="s">
        <v>7</v>
      </c>
      <c r="B16" s="13" t="s">
        <v>8</v>
      </c>
      <c r="C16" s="19" t="s">
        <v>13</v>
      </c>
      <c r="D16" s="14" t="s">
        <v>14</v>
      </c>
      <c r="E16" s="15">
        <v>1000</v>
      </c>
      <c r="F16" s="15"/>
      <c r="G16" s="15"/>
      <c r="H16" s="15"/>
      <c r="I16" s="16"/>
      <c r="J16" s="17"/>
    </row>
    <row r="17" spans="1:10" s="18" customFormat="1" ht="18.75" customHeight="1" x14ac:dyDescent="0.2">
      <c r="A17" s="39" t="s">
        <v>51</v>
      </c>
      <c r="B17" s="40"/>
      <c r="C17" s="40"/>
      <c r="D17" s="41"/>
      <c r="E17" s="7">
        <f>E19</f>
        <v>700000</v>
      </c>
      <c r="F17" s="7">
        <f>F19</f>
        <v>0</v>
      </c>
      <c r="G17" s="7">
        <f>G19</f>
        <v>0</v>
      </c>
      <c r="H17" s="7">
        <f>H19</f>
        <v>0</v>
      </c>
      <c r="I17" s="16"/>
      <c r="J17" s="17"/>
    </row>
    <row r="18" spans="1:10" s="18" customFormat="1" ht="19.5" customHeight="1" x14ac:dyDescent="0.2">
      <c r="A18" s="10" t="s">
        <v>0</v>
      </c>
      <c r="B18" s="10" t="s">
        <v>1</v>
      </c>
      <c r="C18" s="10" t="s">
        <v>2</v>
      </c>
      <c r="D18" s="10" t="s">
        <v>3</v>
      </c>
      <c r="E18" s="20"/>
      <c r="F18" s="20"/>
      <c r="G18" s="20"/>
      <c r="H18" s="20"/>
      <c r="I18" s="16"/>
      <c r="J18" s="17"/>
    </row>
    <row r="19" spans="1:10" s="18" customFormat="1" ht="21" customHeight="1" x14ac:dyDescent="0.2">
      <c r="A19" s="11">
        <v>801</v>
      </c>
      <c r="B19" s="39" t="s">
        <v>50</v>
      </c>
      <c r="C19" s="40"/>
      <c r="D19" s="41"/>
      <c r="E19" s="12">
        <f>SUM(E20:E34)</f>
        <v>700000</v>
      </c>
      <c r="F19" s="12">
        <f>SUM(F20:F34)</f>
        <v>0</v>
      </c>
      <c r="G19" s="12">
        <f>SUM(G20:G34)</f>
        <v>0</v>
      </c>
      <c r="H19" s="12">
        <f>SUM(H20:H34)</f>
        <v>0</v>
      </c>
      <c r="I19" s="16"/>
      <c r="J19" s="17"/>
    </row>
    <row r="20" spans="1:10" s="18" customFormat="1" x14ac:dyDescent="0.2">
      <c r="A20" s="13" t="s">
        <v>7</v>
      </c>
      <c r="B20" s="13" t="s">
        <v>8</v>
      </c>
      <c r="C20" s="13" t="s">
        <v>15</v>
      </c>
      <c r="D20" s="14" t="s">
        <v>16</v>
      </c>
      <c r="E20" s="15">
        <v>5000</v>
      </c>
      <c r="F20" s="15"/>
      <c r="G20" s="15"/>
      <c r="H20" s="15"/>
      <c r="I20" s="16"/>
      <c r="J20" s="17"/>
    </row>
    <row r="21" spans="1:10" s="18" customFormat="1" x14ac:dyDescent="0.2">
      <c r="A21" s="13" t="s">
        <v>7</v>
      </c>
      <c r="B21" s="13" t="s">
        <v>8</v>
      </c>
      <c r="C21" s="13" t="s">
        <v>17</v>
      </c>
      <c r="D21" s="14" t="s">
        <v>18</v>
      </c>
      <c r="E21" s="15">
        <v>75000</v>
      </c>
      <c r="F21" s="15"/>
      <c r="G21" s="15"/>
      <c r="H21" s="15"/>
      <c r="I21" s="16"/>
      <c r="J21" s="17"/>
    </row>
    <row r="22" spans="1:10" s="18" customFormat="1" x14ac:dyDescent="0.2">
      <c r="A22" s="13" t="s">
        <v>7</v>
      </c>
      <c r="B22" s="13" t="s">
        <v>8</v>
      </c>
      <c r="C22" s="13" t="s">
        <v>19</v>
      </c>
      <c r="D22" s="14" t="s">
        <v>20</v>
      </c>
      <c r="E22" s="15">
        <v>5000</v>
      </c>
      <c r="F22" s="15"/>
      <c r="G22" s="15"/>
      <c r="H22" s="15"/>
      <c r="I22" s="16"/>
      <c r="J22" s="17"/>
    </row>
    <row r="23" spans="1:10" s="18" customFormat="1" x14ac:dyDescent="0.2">
      <c r="A23" s="13" t="s">
        <v>7</v>
      </c>
      <c r="B23" s="13" t="s">
        <v>8</v>
      </c>
      <c r="C23" s="13" t="s">
        <v>21</v>
      </c>
      <c r="D23" s="14" t="s">
        <v>22</v>
      </c>
      <c r="E23" s="15">
        <v>357000</v>
      </c>
      <c r="F23" s="15"/>
      <c r="G23" s="15"/>
      <c r="H23" s="15"/>
      <c r="I23" s="16"/>
      <c r="J23" s="17"/>
    </row>
    <row r="24" spans="1:10" s="18" customFormat="1" x14ac:dyDescent="0.2">
      <c r="A24" s="13" t="s">
        <v>7</v>
      </c>
      <c r="B24" s="13" t="s">
        <v>8</v>
      </c>
      <c r="C24" s="13" t="s">
        <v>23</v>
      </c>
      <c r="D24" s="14" t="s">
        <v>24</v>
      </c>
      <c r="E24" s="15">
        <v>100000</v>
      </c>
      <c r="F24" s="15"/>
      <c r="G24" s="15"/>
      <c r="H24" s="15"/>
      <c r="I24" s="16"/>
      <c r="J24" s="17"/>
    </row>
    <row r="25" spans="1:10" s="18" customFormat="1" x14ac:dyDescent="0.2">
      <c r="A25" s="13" t="s">
        <v>7</v>
      </c>
      <c r="B25" s="13" t="s">
        <v>8</v>
      </c>
      <c r="C25" s="13" t="s">
        <v>25</v>
      </c>
      <c r="D25" s="14" t="s">
        <v>26</v>
      </c>
      <c r="E25" s="15">
        <v>110000</v>
      </c>
      <c r="F25" s="15"/>
      <c r="G25" s="15"/>
      <c r="H25" s="15"/>
      <c r="I25" s="16"/>
      <c r="J25" s="17"/>
    </row>
    <row r="26" spans="1:10" s="18" customFormat="1" ht="18" customHeight="1" x14ac:dyDescent="0.2">
      <c r="A26" s="13" t="s">
        <v>7</v>
      </c>
      <c r="B26" s="13" t="s">
        <v>8</v>
      </c>
      <c r="C26" s="13" t="s">
        <v>27</v>
      </c>
      <c r="D26" s="14" t="s">
        <v>28</v>
      </c>
      <c r="E26" s="15">
        <v>2500</v>
      </c>
      <c r="F26" s="15"/>
      <c r="G26" s="15"/>
      <c r="H26" s="15"/>
      <c r="I26" s="16"/>
      <c r="J26" s="17"/>
    </row>
    <row r="27" spans="1:10" s="18" customFormat="1" ht="16.5" customHeight="1" x14ac:dyDescent="0.2">
      <c r="A27" s="13" t="s">
        <v>7</v>
      </c>
      <c r="B27" s="13" t="s">
        <v>8</v>
      </c>
      <c r="C27" s="13" t="s">
        <v>29</v>
      </c>
      <c r="D27" s="14" t="s">
        <v>30</v>
      </c>
      <c r="E27" s="15">
        <v>2500</v>
      </c>
      <c r="F27" s="15"/>
      <c r="G27" s="15"/>
      <c r="H27" s="15"/>
      <c r="I27" s="16"/>
      <c r="J27" s="17"/>
    </row>
    <row r="28" spans="1:10" s="18" customFormat="1" x14ac:dyDescent="0.2">
      <c r="A28" s="13" t="s">
        <v>7</v>
      </c>
      <c r="B28" s="13" t="s">
        <v>8</v>
      </c>
      <c r="C28" s="13" t="s">
        <v>31</v>
      </c>
      <c r="D28" s="14" t="s">
        <v>32</v>
      </c>
      <c r="E28" s="15">
        <v>2000</v>
      </c>
      <c r="F28" s="15"/>
      <c r="G28" s="15"/>
      <c r="H28" s="15"/>
      <c r="I28" s="16"/>
      <c r="J28" s="17"/>
    </row>
    <row r="29" spans="1:10" s="18" customFormat="1" x14ac:dyDescent="0.2">
      <c r="A29" s="13" t="s">
        <v>7</v>
      </c>
      <c r="B29" s="13" t="s">
        <v>8</v>
      </c>
      <c r="C29" s="13" t="s">
        <v>33</v>
      </c>
      <c r="D29" s="14" t="s">
        <v>34</v>
      </c>
      <c r="E29" s="15">
        <v>2000</v>
      </c>
      <c r="F29" s="15"/>
      <c r="G29" s="15"/>
      <c r="H29" s="15"/>
      <c r="I29" s="16"/>
      <c r="J29" s="17"/>
    </row>
    <row r="30" spans="1:10" s="18" customFormat="1" x14ac:dyDescent="0.2">
      <c r="A30" s="13" t="s">
        <v>7</v>
      </c>
      <c r="B30" s="13" t="s">
        <v>8</v>
      </c>
      <c r="C30" s="13" t="s">
        <v>35</v>
      </c>
      <c r="D30" s="14" t="s">
        <v>36</v>
      </c>
      <c r="E30" s="15">
        <v>1000</v>
      </c>
      <c r="F30" s="15"/>
      <c r="G30" s="15"/>
      <c r="H30" s="15"/>
      <c r="I30" s="16"/>
      <c r="J30" s="17"/>
    </row>
    <row r="31" spans="1:10" s="18" customFormat="1" ht="15.75" customHeight="1" x14ac:dyDescent="0.2">
      <c r="A31" s="13" t="s">
        <v>7</v>
      </c>
      <c r="B31" s="13" t="s">
        <v>8</v>
      </c>
      <c r="C31" s="13" t="s">
        <v>37</v>
      </c>
      <c r="D31" s="14" t="s">
        <v>38</v>
      </c>
      <c r="E31" s="15">
        <v>25000</v>
      </c>
      <c r="F31" s="15"/>
      <c r="G31" s="15"/>
      <c r="H31" s="15"/>
      <c r="I31" s="16"/>
      <c r="J31" s="17"/>
    </row>
    <row r="32" spans="1:10" s="18" customFormat="1" x14ac:dyDescent="0.2">
      <c r="A32" s="13" t="s">
        <v>7</v>
      </c>
      <c r="B32" s="13" t="s">
        <v>8</v>
      </c>
      <c r="C32" s="13" t="s">
        <v>39</v>
      </c>
      <c r="D32" s="14" t="s">
        <v>40</v>
      </c>
      <c r="E32" s="15">
        <v>10000</v>
      </c>
      <c r="F32" s="15"/>
      <c r="G32" s="15"/>
      <c r="H32" s="15"/>
      <c r="I32" s="16"/>
      <c r="J32" s="17"/>
    </row>
    <row r="33" spans="1:10" s="18" customFormat="1" ht="18" customHeight="1" x14ac:dyDescent="0.2">
      <c r="A33" s="13" t="s">
        <v>7</v>
      </c>
      <c r="B33" s="13" t="s">
        <v>8</v>
      </c>
      <c r="C33" s="13" t="s">
        <v>41</v>
      </c>
      <c r="D33" s="14" t="s">
        <v>42</v>
      </c>
      <c r="E33" s="15">
        <v>500</v>
      </c>
      <c r="F33" s="15"/>
      <c r="G33" s="15"/>
      <c r="H33" s="15"/>
      <c r="I33" s="16"/>
      <c r="J33" s="17"/>
    </row>
    <row r="34" spans="1:10" s="18" customFormat="1" x14ac:dyDescent="0.2">
      <c r="A34" s="13" t="s">
        <v>7</v>
      </c>
      <c r="B34" s="13" t="s">
        <v>8</v>
      </c>
      <c r="C34" s="13" t="s">
        <v>43</v>
      </c>
      <c r="D34" s="14" t="s">
        <v>44</v>
      </c>
      <c r="E34" s="15">
        <v>2500</v>
      </c>
      <c r="F34" s="15"/>
      <c r="G34" s="15"/>
      <c r="H34" s="15"/>
      <c r="I34" s="16"/>
      <c r="J34" s="17"/>
    </row>
    <row r="35" spans="1:10" s="18" customFormat="1" ht="18.75" customHeight="1" x14ac:dyDescent="0.2">
      <c r="A35" s="39" t="s">
        <v>52</v>
      </c>
      <c r="B35" s="40"/>
      <c r="C35" s="40"/>
      <c r="D35" s="41"/>
      <c r="E35" s="7">
        <v>0</v>
      </c>
      <c r="F35" s="7"/>
      <c r="G35" s="7"/>
      <c r="H35" s="7">
        <v>0</v>
      </c>
      <c r="I35" s="16"/>
      <c r="J35" s="17"/>
    </row>
    <row r="36" spans="1:10" ht="68.25" customHeight="1" x14ac:dyDescent="0.2">
      <c r="D36"/>
      <c r="E36"/>
      <c r="F36" s="21"/>
      <c r="G36"/>
      <c r="H36"/>
      <c r="I36"/>
      <c r="J36"/>
    </row>
    <row r="37" spans="1:10" s="18" customFormat="1" ht="33.75" customHeight="1" x14ac:dyDescent="0.2">
      <c r="A37" s="44"/>
      <c r="B37" s="44"/>
      <c r="C37" s="44"/>
      <c r="D37" s="23"/>
      <c r="E37" s="24"/>
      <c r="F37" s="24"/>
      <c r="G37" s="25"/>
      <c r="H37" s="24"/>
    </row>
    <row r="38" spans="1:10" s="18" customFormat="1" ht="12.75" x14ac:dyDescent="0.2">
      <c r="A38" s="22"/>
      <c r="B38" s="22"/>
      <c r="C38" s="22"/>
      <c r="D38" s="23"/>
      <c r="E38" s="24"/>
      <c r="F38" s="24"/>
      <c r="G38" s="25"/>
      <c r="H38" s="24"/>
    </row>
    <row r="39" spans="1:10" s="18" customFormat="1" ht="18" customHeight="1" x14ac:dyDescent="0.2">
      <c r="A39" s="22"/>
      <c r="B39" s="22"/>
      <c r="C39" s="22"/>
      <c r="D39" s="23"/>
      <c r="E39" s="24"/>
      <c r="F39" s="24"/>
      <c r="G39" s="25"/>
      <c r="H39" s="24"/>
    </row>
    <row r="40" spans="1:10" s="18" customFormat="1" ht="12.75" x14ac:dyDescent="0.2">
      <c r="A40" s="22"/>
      <c r="B40" s="22"/>
      <c r="C40" s="22"/>
      <c r="D40" s="23"/>
      <c r="E40" s="24"/>
      <c r="F40" s="24"/>
      <c r="G40" s="25"/>
      <c r="H40" s="24"/>
    </row>
    <row r="41" spans="1:10" s="18" customFormat="1" ht="12.75" x14ac:dyDescent="0.2">
      <c r="A41" s="22"/>
      <c r="B41" s="22"/>
      <c r="C41" s="22"/>
      <c r="D41" s="23"/>
      <c r="E41" s="24"/>
      <c r="F41" s="24"/>
      <c r="G41" s="25"/>
      <c r="H41" s="24"/>
    </row>
    <row r="42" spans="1:10" s="18" customFormat="1" ht="19.5" customHeight="1" x14ac:dyDescent="0.2">
      <c r="A42" s="22"/>
      <c r="B42" s="22"/>
      <c r="C42" s="22"/>
      <c r="D42" s="23"/>
      <c r="E42" s="24"/>
      <c r="F42" s="24"/>
      <c r="G42" s="25"/>
      <c r="H42" s="24"/>
    </row>
    <row r="43" spans="1:10" s="18" customFormat="1" ht="12.75" x14ac:dyDescent="0.2">
      <c r="A43" s="42"/>
      <c r="B43" s="42"/>
      <c r="C43" s="42"/>
      <c r="D43" s="26"/>
      <c r="E43" s="22"/>
      <c r="F43" s="24"/>
      <c r="G43" s="27"/>
      <c r="H43" s="24"/>
    </row>
    <row r="44" spans="1:10" s="18" customFormat="1" ht="12.75" x14ac:dyDescent="0.2">
      <c r="A44" s="28"/>
      <c r="B44" s="28"/>
      <c r="C44" s="29"/>
      <c r="D44" s="26"/>
      <c r="E44" s="22"/>
      <c r="F44" s="24"/>
      <c r="G44" s="27"/>
      <c r="H44" s="24"/>
    </row>
    <row r="45" spans="1:10" s="18" customFormat="1" ht="12.75" x14ac:dyDescent="0.2">
      <c r="A45" s="28"/>
      <c r="B45" s="28"/>
      <c r="C45" s="29"/>
      <c r="D45" s="26"/>
      <c r="E45" s="22"/>
      <c r="F45" s="24"/>
      <c r="G45" s="27"/>
      <c r="H45" s="24"/>
    </row>
    <row r="46" spans="1:10" s="18" customFormat="1" ht="20.25" customHeight="1" x14ac:dyDescent="0.2">
      <c r="A46" s="28"/>
      <c r="B46" s="28"/>
      <c r="C46" s="29"/>
      <c r="D46" s="26"/>
      <c r="E46" s="22"/>
      <c r="F46" s="24"/>
      <c r="G46" s="27"/>
      <c r="H46" s="24"/>
    </row>
    <row r="47" spans="1:10" s="18" customFormat="1" x14ac:dyDescent="0.2">
      <c r="A47" s="28"/>
      <c r="B47" s="28"/>
      <c r="C47" s="30"/>
      <c r="D47" s="31"/>
      <c r="E47" s="26"/>
      <c r="F47" s="22"/>
      <c r="G47" s="32"/>
      <c r="H47" s="24"/>
    </row>
    <row r="48" spans="1:10" s="18" customFormat="1" x14ac:dyDescent="0.2">
      <c r="A48" s="28"/>
      <c r="B48" s="28"/>
      <c r="C48" s="30"/>
      <c r="D48" s="31"/>
      <c r="E48" s="26"/>
      <c r="F48" s="22"/>
      <c r="G48" s="32"/>
      <c r="H48" s="24"/>
    </row>
    <row r="49" spans="1:9" s="18" customFormat="1" ht="18.75" customHeight="1" x14ac:dyDescent="0.2">
      <c r="A49" s="28"/>
      <c r="B49" s="28"/>
      <c r="C49" s="29"/>
      <c r="D49" s="26"/>
      <c r="E49" s="22"/>
      <c r="F49" s="24"/>
      <c r="G49" s="27"/>
      <c r="H49" s="24"/>
    </row>
    <row r="50" spans="1:9" s="18" customFormat="1" x14ac:dyDescent="0.2">
      <c r="A50" s="42"/>
      <c r="B50" s="42"/>
      <c r="C50" s="42"/>
      <c r="D50" s="26"/>
      <c r="E50" s="33"/>
      <c r="F50" s="34"/>
      <c r="G50" s="27"/>
      <c r="H50" s="24"/>
    </row>
    <row r="51" spans="1:9" s="2" customFormat="1" ht="15.75" x14ac:dyDescent="0.25">
      <c r="A51" s="35"/>
      <c r="B51" s="36"/>
      <c r="C51" s="36"/>
      <c r="D51" s="3"/>
      <c r="I51" s="1"/>
    </row>
    <row r="52" spans="1:9" s="2" customFormat="1" ht="15.75" x14ac:dyDescent="0.25">
      <c r="A52" s="37"/>
      <c r="B52" s="37"/>
      <c r="C52" s="37"/>
      <c r="D52" s="3"/>
      <c r="I52" s="1"/>
    </row>
    <row r="53" spans="1:9" s="2" customFormat="1" ht="29.25" customHeight="1" x14ac:dyDescent="0.25">
      <c r="A53" s="37"/>
      <c r="B53" s="37"/>
      <c r="C53" s="37"/>
      <c r="D53" s="3"/>
      <c r="I53" s="1"/>
    </row>
    <row r="54" spans="1:9" s="2" customFormat="1" ht="15.75" x14ac:dyDescent="0.25">
      <c r="A54" s="37"/>
      <c r="B54" s="37"/>
      <c r="C54" s="37"/>
      <c r="D54" s="3"/>
      <c r="I54" s="1"/>
    </row>
    <row r="55" spans="1:9" s="2" customFormat="1" ht="15.75" x14ac:dyDescent="0.25">
      <c r="A55" s="37"/>
      <c r="B55" s="37"/>
      <c r="C55" s="37"/>
      <c r="D55" s="3"/>
      <c r="I55" s="1"/>
    </row>
    <row r="56" spans="1:9" s="2" customFormat="1" ht="15.75" x14ac:dyDescent="0.25">
      <c r="A56" s="37"/>
      <c r="B56" s="37"/>
      <c r="C56" s="37"/>
      <c r="D56" s="3"/>
      <c r="I56" s="1"/>
    </row>
    <row r="57" spans="1:9" s="2" customFormat="1" ht="15" customHeight="1" x14ac:dyDescent="0.25">
      <c r="A57" s="35"/>
      <c r="B57" s="35"/>
      <c r="C57" s="37"/>
      <c r="D57" s="3"/>
      <c r="F57" s="43"/>
      <c r="G57" s="43"/>
      <c r="H57" s="43"/>
      <c r="I57" s="38"/>
    </row>
  </sheetData>
  <mergeCells count="11">
    <mergeCell ref="A50:C50"/>
    <mergeCell ref="F57:H57"/>
    <mergeCell ref="A37:C37"/>
    <mergeCell ref="A1:H1"/>
    <mergeCell ref="A2:H2"/>
    <mergeCell ref="A4:H4"/>
    <mergeCell ref="A5:H5"/>
    <mergeCell ref="A43:C43"/>
    <mergeCell ref="A9:D9"/>
    <mergeCell ref="A11:D11"/>
    <mergeCell ref="A10:D10"/>
  </mergeCells>
  <pageMargins left="0.62992125984251968" right="0.59055118110236227" top="0.39370078740157483" bottom="0.55118110236220474" header="0.31496062992125984" footer="0.31496062992125984"/>
  <pageSetup paperSize="9" scale="80" orientation="portrait" horizontalDpi="4294967295" verticalDpi="4294967295" r:id="rId1"/>
  <rowBreaks count="1" manualBreakCount="1">
    <brk id="57" max="16383" man="1"/>
  </rowBreaks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CV LO   RDW</vt:lpstr>
      <vt:lpstr>'CV LO   RDW'!Obszar_wydruku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RDW CV LO</dc:title>
  <dc:creator>Anna Żbikowska</dc:creator>
  <cp:lastModifiedBy>Anna  Żbikowska</cp:lastModifiedBy>
  <cp:lastPrinted>2024-01-08T11:48:07Z</cp:lastPrinted>
  <dcterms:created xsi:type="dcterms:W3CDTF">2024-01-08T10:34:36Z</dcterms:created>
  <dcterms:modified xsi:type="dcterms:W3CDTF">2024-01-22T11:10:34Z</dcterms:modified>
</cp:coreProperties>
</file>